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68"/>
  </bookViews>
  <sheets>
    <sheet name="ЛОМ" sheetId="14" r:id="rId1"/>
  </sheets>
  <definedNames>
    <definedName name="_xlnm._FilterDatabase" localSheetId="0" hidden="1">ЛОМ!$A$14:$K$20</definedName>
    <definedName name="_xlnm.Print_Titles" localSheetId="0">ЛОМ!$14:$14</definedName>
    <definedName name="_xlnm.Print_Area" localSheetId="0">ЛОМ!$A$1:$M$35</definedName>
  </definedNames>
  <calcPr calcId="162913"/>
</workbook>
</file>

<file path=xl/calcChain.xml><?xml version="1.0" encoding="utf-8"?>
<calcChain xmlns="http://schemas.openxmlformats.org/spreadsheetml/2006/main">
  <c r="G20" i="14" l="1"/>
</calcChain>
</file>

<file path=xl/sharedStrings.xml><?xml version="1.0" encoding="utf-8"?>
<sst xmlns="http://schemas.openxmlformats.org/spreadsheetml/2006/main" count="84" uniqueCount="68">
  <si>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</si>
  <si>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</si>
  <si>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</si>
  <si>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</si>
  <si>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</si>
  <si>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</si>
  <si>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</si>
  <si>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</si>
  <si>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</si>
  <si>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</si>
  <si>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</si>
  <si>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</si>
  <si>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</si>
  <si>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</si>
  <si>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</si>
  <si>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</si>
  <si>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</si>
  <si>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</si>
  <si>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</si>
  <si>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</si>
  <si>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</si>
  <si>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</si>
  <si>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</si>
  <si>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</si>
  <si>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</si>
  <si>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</si>
  <si>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</si>
  <si>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</si>
  <si>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</si>
  <si>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</si>
  <si>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</si>
  <si>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</si>
  <si>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</si>
  <si>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</si>
  <si>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</si>
  <si>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</si>
  <si>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</si>
  <si>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</si>
  <si>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</si>
  <si>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</si>
  <si>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</si>
  <si>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</si>
  <si>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</si>
  <si>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</si>
  <si>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t>ООО "РН-Пурнефтегаз"</t>
  </si>
  <si>
    <t>-</t>
  </si>
  <si>
    <t>Лом черных металлов</t>
  </si>
  <si>
    <t>Лом и отходы стальные 3А</t>
  </si>
  <si>
    <t>т</t>
  </si>
  <si>
    <t>4 61 200 01 51 5</t>
  </si>
  <si>
    <t>Приложение 1</t>
  </si>
  <si>
    <t>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</t>
  </si>
  <si>
    <t>Подготовка к отправке, резка, взвешивание, погрузка, вывоз с мест хранения и зачистка территории за счет и силами Покупателя.</t>
  </si>
  <si>
    <t xml:space="preserve">4. Условие оплаты и вывоза: Предварительная оплата двумя частями:
</t>
  </si>
  <si>
    <t>2 часть – оставшиеся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оплат.</t>
  </si>
  <si>
    <t>3А, (-)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</si>
  <si>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</si>
  <si>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2025.28</t>
  </si>
  <si>
    <t>ЯНАО,  месторождение деятельности ООО "РН-Пурнефтегаз" (Барсуковское,  Северо-Комсомольское)</t>
  </si>
  <si>
    <t>Металлолом</t>
  </si>
  <si>
    <t>несортированный, (-)</t>
  </si>
  <si>
    <t>4 61 010 01 20 5</t>
  </si>
  <si>
    <t>Лом и отходы стальные 1А</t>
  </si>
  <si>
    <t>Лом и отходы стальные 5А</t>
  </si>
  <si>
    <t>Лом и отходы стальные 12А</t>
  </si>
  <si>
    <t>1А, (-)</t>
  </si>
  <si>
    <t>5А, (-)</t>
  </si>
  <si>
    <t>12А,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</si>
</sst>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&quot;?&quot;&quot;?&quot;_р_._-;_-@_-"/>
    <numFmt numFmtId="166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6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6" fontId="6" fillId="0" borderId="1" xfId="4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left"/>
    </xf>
    <xf numFmtId="0" fontId="12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4" fontId="10" fillId="0" borderId="0" xfId="1" applyNumberFormat="1" applyFont="1"/>
    <xf numFmtId="0" fontId="10" fillId="0" borderId="0" xfId="1" applyFont="1" applyAlignment="1">
      <alignment vertical="center"/>
    </xf>
    <xf numFmtId="164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 wrapText="1"/>
    </xf>
    <xf numFmtId="164" fontId="6" fillId="0" borderId="1" xfId="0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4"/>
  <sheetViews>
    <sheetView tabSelected="1" view="pageBreakPreview" topLeftCell="A10" zoomScaleNormal="70" zoomScaleSheetLayoutView="100" workbookViewId="0">
      <selection activeCell="I24" sqref="I24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50</v>
      </c>
    </row>
    <row r="2" spans="1:13" x14ac:dyDescent="0.2">
      <c r="A2" s="7" t="s">
        <v>5</v>
      </c>
      <c r="B2" s="7"/>
    </row>
    <row r="4" spans="1:13" s="61" customFormat="1" x14ac:dyDescent="0.2">
      <c r="A4" s="59" t="s">
        <v>6</v>
      </c>
      <c r="B4" s="59"/>
      <c r="C4" s="60"/>
      <c r="D4" s="60"/>
      <c r="E4" s="60"/>
      <c r="F4" s="60"/>
      <c r="H4" s="62"/>
      <c r="I4" s="63"/>
      <c r="J4" s="60"/>
      <c r="K4" s="64"/>
      <c r="L4" s="65"/>
      <c r="M4" s="65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12" t="s">
        <v>56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13.5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38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52" customFormat="1" ht="42" customHeight="1" x14ac:dyDescent="0.2">
      <c r="A15" s="49">
        <v>1</v>
      </c>
      <c r="B15" s="70" t="s">
        <v>44</v>
      </c>
      <c r="C15" s="70" t="s">
        <v>57</v>
      </c>
      <c r="D15" s="55" t="s">
        <v>46</v>
      </c>
      <c r="E15" s="55" t="s">
        <v>59</v>
      </c>
      <c r="F15" s="56" t="s">
        <v>60</v>
      </c>
      <c r="G15" s="66">
        <v>11.622999999999999</v>
      </c>
      <c r="H15" s="50" t="s">
        <v>48</v>
      </c>
      <c r="I15" s="58" t="s">
        <v>39</v>
      </c>
      <c r="J15" s="51"/>
      <c r="K15" s="49" t="s">
        <v>45</v>
      </c>
      <c r="L15" s="68" t="s">
        <v>58</v>
      </c>
      <c r="M15" s="57" t="s">
        <v>61</v>
      </c>
    </row>
    <row r="16" spans="1:13" s="52" customFormat="1" ht="42" customHeight="1" x14ac:dyDescent="0.2">
      <c r="A16" s="49">
        <v>2</v>
      </c>
      <c r="B16" s="70"/>
      <c r="C16" s="70"/>
      <c r="D16" s="55" t="s">
        <v>46</v>
      </c>
      <c r="E16" s="55" t="s">
        <v>62</v>
      </c>
      <c r="F16" s="56" t="s">
        <v>65</v>
      </c>
      <c r="G16" s="66">
        <v>106.435</v>
      </c>
      <c r="H16" s="50"/>
      <c r="I16" s="58" t="s">
        <v>39</v>
      </c>
      <c r="J16" s="51"/>
      <c r="K16" s="49" t="s">
        <v>45</v>
      </c>
      <c r="L16" s="68"/>
      <c r="M16" s="57" t="s">
        <v>49</v>
      </c>
    </row>
    <row r="17" spans="1:13" s="52" customFormat="1" ht="42" customHeight="1" x14ac:dyDescent="0.2">
      <c r="A17" s="49">
        <v>3</v>
      </c>
      <c r="B17" s="70"/>
      <c r="C17" s="70"/>
      <c r="D17" s="55" t="s">
        <v>46</v>
      </c>
      <c r="E17" s="55" t="s">
        <v>47</v>
      </c>
      <c r="F17" s="56" t="s">
        <v>55</v>
      </c>
      <c r="G17" s="66">
        <v>208.887</v>
      </c>
      <c r="H17" s="50"/>
      <c r="I17" s="58" t="s">
        <v>39</v>
      </c>
      <c r="J17" s="51"/>
      <c r="K17" s="49" t="s">
        <v>45</v>
      </c>
      <c r="L17" s="68"/>
      <c r="M17" s="57" t="s">
        <v>49</v>
      </c>
    </row>
    <row r="18" spans="1:13" s="52" customFormat="1" ht="42" customHeight="1" x14ac:dyDescent="0.2">
      <c r="A18" s="49">
        <v>4</v>
      </c>
      <c r="B18" s="70"/>
      <c r="C18" s="70"/>
      <c r="D18" s="55" t="s">
        <v>46</v>
      </c>
      <c r="E18" s="55" t="s">
        <v>63</v>
      </c>
      <c r="F18" s="56" t="s">
        <v>66</v>
      </c>
      <c r="G18" s="66">
        <v>666.45399999999995</v>
      </c>
      <c r="H18" s="50"/>
      <c r="I18" s="58" t="s">
        <v>39</v>
      </c>
      <c r="J18" s="51"/>
      <c r="K18" s="49" t="s">
        <v>45</v>
      </c>
      <c r="L18" s="68"/>
      <c r="M18" s="57" t="s">
        <v>49</v>
      </c>
    </row>
    <row r="19" spans="1:13" s="52" customFormat="1" ht="42" customHeight="1" x14ac:dyDescent="0.2">
      <c r="A19" s="49">
        <v>5</v>
      </c>
      <c r="B19" s="71"/>
      <c r="C19" s="71"/>
      <c r="D19" s="55" t="s">
        <v>46</v>
      </c>
      <c r="E19" s="55" t="s">
        <v>64</v>
      </c>
      <c r="F19" s="56" t="s">
        <v>67</v>
      </c>
      <c r="G19" s="66">
        <v>61.360999999999997</v>
      </c>
      <c r="H19" s="50" t="s">
        <v>48</v>
      </c>
      <c r="I19" s="58" t="s">
        <v>39</v>
      </c>
      <c r="J19" s="51"/>
      <c r="K19" s="49" t="s">
        <v>45</v>
      </c>
      <c r="L19" s="69"/>
      <c r="M19" s="57" t="s">
        <v>49</v>
      </c>
    </row>
    <row r="20" spans="1:13" s="39" customFormat="1" ht="14.25" x14ac:dyDescent="0.2">
      <c r="A20" s="33"/>
      <c r="B20" s="33"/>
      <c r="C20" s="34"/>
      <c r="D20" s="35"/>
      <c r="E20" s="35"/>
      <c r="F20" s="35"/>
      <c r="G20" s="67">
        <f>SUM(G15:G19)</f>
        <v>1054.76</v>
      </c>
      <c r="H20" s="36"/>
      <c r="I20" s="37"/>
      <c r="J20" s="47">
        <v>0</v>
      </c>
      <c r="K20" s="33"/>
      <c r="L20" s="38"/>
      <c r="M20" s="38"/>
    </row>
    <row r="21" spans="1:13" s="4" customFormat="1" x14ac:dyDescent="0.2">
      <c r="A21" s="1"/>
      <c r="B21" s="1"/>
      <c r="C21" s="1"/>
      <c r="D21" s="1"/>
      <c r="E21" s="1"/>
      <c r="F21" s="1"/>
      <c r="H21" s="3"/>
      <c r="I21" s="8"/>
      <c r="J21" s="1"/>
      <c r="K21" s="9"/>
      <c r="L21" s="5"/>
      <c r="M21" s="5"/>
    </row>
    <row r="22" spans="1:13" s="4" customFormat="1" x14ac:dyDescent="0.2">
      <c r="A22" s="11" t="s">
        <v>29</v>
      </c>
      <c r="B22" s="11"/>
      <c r="C22" s="2"/>
      <c r="D22" s="2"/>
      <c r="E22" s="2"/>
      <c r="F22" s="2"/>
      <c r="G22" s="2"/>
      <c r="H22" s="40"/>
      <c r="I22" s="40"/>
      <c r="K22" s="9"/>
      <c r="L22" s="5"/>
      <c r="M22" s="5"/>
    </row>
    <row r="23" spans="1:13" s="4" customFormat="1" x14ac:dyDescent="0.2">
      <c r="A23" s="41" t="s">
        <v>30</v>
      </c>
      <c r="B23" s="41"/>
      <c r="C23" s="42"/>
      <c r="D23" s="42"/>
      <c r="E23" s="42"/>
      <c r="F23" s="42"/>
      <c r="G23" s="2"/>
      <c r="H23" s="3"/>
      <c r="I23" s="2"/>
      <c r="K23" s="9"/>
      <c r="L23" s="5"/>
      <c r="M23" s="5"/>
    </row>
    <row r="24" spans="1:13" s="4" customFormat="1" x14ac:dyDescent="0.2">
      <c r="A24" s="41" t="s">
        <v>31</v>
      </c>
      <c r="B24" s="41"/>
      <c r="C24" s="42"/>
      <c r="D24" s="42"/>
      <c r="E24" s="42"/>
      <c r="F24" s="42"/>
      <c r="G24" s="2"/>
      <c r="H24" s="3"/>
      <c r="I24" s="2"/>
      <c r="K24" s="9"/>
      <c r="L24" s="5"/>
      <c r="M24" s="5"/>
    </row>
    <row r="25" spans="1:13" s="4" customFormat="1" x14ac:dyDescent="0.2">
      <c r="A25" s="41" t="s">
        <v>32</v>
      </c>
      <c r="B25" s="41"/>
      <c r="C25" s="42"/>
      <c r="D25" s="42"/>
      <c r="E25" s="42"/>
      <c r="F25" s="42"/>
      <c r="G25" s="2"/>
      <c r="H25" s="3"/>
      <c r="I25" s="2"/>
      <c r="K25" s="9"/>
      <c r="L25" s="5"/>
      <c r="M25" s="5"/>
    </row>
    <row r="26" spans="1:13" s="43" customFormat="1" x14ac:dyDescent="0.2">
      <c r="A26" s="41" t="s">
        <v>53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s="43" customFormat="1" x14ac:dyDescent="0.2">
      <c r="A27" s="41" t="s">
        <v>51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</row>
    <row r="28" spans="1:13" s="43" customFormat="1" x14ac:dyDescent="0.2">
      <c r="A28" s="41" t="s">
        <v>54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s="43" customFormat="1" x14ac:dyDescent="0.2">
      <c r="A29" s="41" t="s">
        <v>52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</row>
    <row r="30" spans="1:13" s="43" customFormat="1" x14ac:dyDescent="0.2">
      <c r="A30" s="41" t="s">
        <v>41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s="4" customFormat="1" x14ac:dyDescent="0.2">
      <c r="A31" s="41" t="s">
        <v>33</v>
      </c>
      <c r="B31" s="8"/>
      <c r="C31" s="8"/>
      <c r="D31" s="8"/>
      <c r="E31" s="8"/>
      <c r="F31" s="8"/>
      <c r="G31" s="8"/>
      <c r="K31" s="44" t="s">
        <v>34</v>
      </c>
      <c r="L31" s="8"/>
      <c r="M31" s="9"/>
    </row>
    <row r="32" spans="1:13" s="4" customFormat="1" x14ac:dyDescent="0.2">
      <c r="A32" s="41"/>
      <c r="B32" s="8"/>
      <c r="C32" s="8"/>
      <c r="D32" s="8"/>
      <c r="E32" s="8"/>
      <c r="F32" s="8"/>
      <c r="G32" s="8"/>
      <c r="K32" s="44"/>
      <c r="L32" s="8"/>
      <c r="M32" s="9"/>
    </row>
    <row r="33" spans="1:13" s="4" customFormat="1" x14ac:dyDescent="0.2">
      <c r="A33" s="41"/>
      <c r="B33" s="8"/>
      <c r="C33" s="8"/>
      <c r="D33" s="8"/>
      <c r="E33" s="8"/>
      <c r="F33" s="8"/>
      <c r="G33" s="8"/>
      <c r="K33" s="44"/>
      <c r="L33" s="8"/>
      <c r="M33" s="9"/>
    </row>
    <row r="34" spans="1:13" s="4" customFormat="1" x14ac:dyDescent="0.2">
      <c r="A34" s="8" t="s">
        <v>35</v>
      </c>
      <c r="B34" s="8"/>
      <c r="C34" s="8"/>
      <c r="D34" s="8"/>
      <c r="E34" s="8"/>
      <c r="F34" s="8"/>
      <c r="G34" s="8"/>
      <c r="K34" s="44" t="s">
        <v>36</v>
      </c>
      <c r="L34" s="45"/>
      <c r="M34" s="9"/>
    </row>
    <row r="35" spans="1:13" s="4" customFormat="1" x14ac:dyDescent="0.2">
      <c r="A35" s="2"/>
      <c r="B35" s="2"/>
      <c r="C35" s="8" t="s">
        <v>43</v>
      </c>
      <c r="D35" s="8"/>
      <c r="E35" s="8"/>
      <c r="F35" s="8"/>
      <c r="G35" s="2"/>
      <c r="K35" s="46" t="s">
        <v>37</v>
      </c>
      <c r="L35" s="8"/>
      <c r="M35" s="9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40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42" spans="1:13" s="4" customFormat="1" x14ac:dyDescent="0.2">
      <c r="A42" s="1"/>
      <c r="B42" s="1"/>
      <c r="C42" s="1"/>
      <c r="D42" s="1"/>
      <c r="E42" s="1"/>
      <c r="F42" s="1"/>
      <c r="G42" s="2"/>
      <c r="H42" s="3"/>
      <c r="I42" s="48"/>
      <c r="J42" s="1"/>
      <c r="K42" s="9"/>
      <c r="L42" s="5"/>
      <c r="M42" s="5"/>
    </row>
    <row r="43" spans="1:13" s="4" customFormat="1" x14ac:dyDescent="0.2">
      <c r="A43" s="1"/>
      <c r="B43" s="1"/>
      <c r="C43" s="1"/>
      <c r="D43" s="1"/>
      <c r="E43" s="1"/>
      <c r="F43" s="1"/>
      <c r="G43" s="2"/>
      <c r="H43" s="3"/>
      <c r="I43" s="8"/>
      <c r="J43" s="1"/>
      <c r="K43" s="9"/>
      <c r="L43" s="5"/>
      <c r="M43" s="5"/>
    </row>
    <row r="44" spans="1:13" s="4" customFormat="1" x14ac:dyDescent="0.2">
      <c r="A44" s="1"/>
      <c r="B44" s="1"/>
      <c r="C44" s="1"/>
      <c r="D44" s="1"/>
      <c r="E44" s="1"/>
      <c r="F44" s="1"/>
      <c r="G44" s="2"/>
      <c r="H44" s="3"/>
      <c r="I44" s="8"/>
      <c r="J44" s="1"/>
      <c r="K44" s="9"/>
      <c r="L44" s="5"/>
      <c r="M44" s="5"/>
    </row>
    <row r="54" spans="7:13" s="1" customFormat="1" ht="31.5" customHeight="1" x14ac:dyDescent="0.2">
      <c r="G54" s="2"/>
      <c r="H54" s="3"/>
      <c r="I54" s="8"/>
      <c r="K54" s="9"/>
      <c r="L54" s="5"/>
      <c r="M54" s="5"/>
    </row>
  </sheetData>
  <mergeCells count="3">
    <mergeCell ref="L15:L19"/>
    <mergeCell ref="B15:B19"/>
    <mergeCell ref="C15:C19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ЛОМ</vt:lpstr>
      <vt:lpstr>ЛОМ!Заголовки_для_печати</vt:lpstr>
      <vt:lpstr>ЛОМ!Область_печати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2025-09-10T05:42:25Z</dcterms:modified>
</cp:coreProperties>
</file>